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163C70A-C63B-4864-B4F6-09A3D4306C04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9" l="1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8" l="1"/>
  <c r="J5" i="8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L36" i="9"/>
  <c r="N36" i="9" s="1"/>
  <c r="L36" i="8"/>
  <c r="N36" i="8" s="1"/>
  <c r="F37" i="7"/>
  <c r="J36" i="7" s="1"/>
  <c r="J5" i="7" l="1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<sst xmlns="http://schemas.openxmlformats.org/spreadsheetml/2006/main" count="472" uniqueCount="35">
  <si>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</si>
  <si>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</si>
  <si>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</si>
  <si>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</si>
  <si>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</si>
  <si>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</si>
  <si>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</si>
  <si>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</si>
  <si>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</si>
  <si>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</si>
  <si>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</si>
  <si>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</si>
  <si>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</si>
  <si>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</si>
  <si>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</si>
  <si>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</si>
  <si>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</si>
  <si>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</si>
  <si>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</si>
  <si>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</si>
  <si>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</si>
  <si>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</si>
  <si>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</si>
  <si>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</si>
  <si>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</si>
  <si>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</si>
  <si>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</si>
  <si>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</si>
  <si>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</si>
  <si>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</si>
  <si>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</si>
  <si>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</si>
  <si>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</si>
  <si>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SÜMER ODACI</t>
  </si>
  <si>
    <t>Z. 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</si>
</sst>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293</v>
      </c>
      <c r="D4" s="9"/>
      <c r="E4" s="10">
        <v>13.25</v>
      </c>
      <c r="F4" s="33">
        <f>E4*C4</f>
        <v>3882.25</v>
      </c>
      <c r="G4" s="11"/>
      <c r="H4" s="12" t="s">
        <v>6</v>
      </c>
      <c r="I4" s="13">
        <v>0.01</v>
      </c>
      <c r="J4" s="14">
        <f>(F36+F37)*I4</f>
        <v>1230.5274999999999</v>
      </c>
    </row>
    <row r="5" spans="2:29" x14ac:dyDescent="0.25">
      <c r="B5" s="7">
        <v>45628</v>
      </c>
      <c r="C5" s="8">
        <v>301</v>
      </c>
      <c r="D5" s="9"/>
      <c r="E5" s="10">
        <v>13.25</v>
      </c>
      <c r="F5" s="33">
        <f t="shared" ref="F5:F34" si="0">E5*C5</f>
        <v>3988.25</v>
      </c>
      <c r="G5" s="11"/>
      <c r="H5" s="12" t="s">
        <v>7</v>
      </c>
      <c r="I5" s="13">
        <v>1E-3</v>
      </c>
      <c r="J5" s="14">
        <f>(F36+F37)*I5</f>
        <v>123.05275</v>
      </c>
    </row>
    <row r="6" spans="2:29" x14ac:dyDescent="0.25">
      <c r="B6" s="7">
        <v>45629</v>
      </c>
      <c r="C6" s="8">
        <v>305</v>
      </c>
      <c r="D6" s="9"/>
      <c r="E6" s="10">
        <v>13.25</v>
      </c>
      <c r="F6" s="33">
        <f t="shared" si="0"/>
        <v>4041.25</v>
      </c>
      <c r="G6" s="11"/>
      <c r="H6" s="12" t="s">
        <v>8</v>
      </c>
      <c r="I6" s="13"/>
      <c r="J6" s="14">
        <v>555.17999999999995</v>
      </c>
    </row>
    <row r="7" spans="2:29" x14ac:dyDescent="0.25">
      <c r="B7" s="7">
        <v>45630</v>
      </c>
      <c r="C7" s="8">
        <v>302</v>
      </c>
      <c r="D7" s="9"/>
      <c r="E7" s="10">
        <v>13.25</v>
      </c>
      <c r="F7" s="33">
        <f t="shared" si="0"/>
        <v>4001.5</v>
      </c>
      <c r="G7" s="11"/>
      <c r="H7" s="12" t="s">
        <v>9</v>
      </c>
      <c r="I7" s="13"/>
      <c r="J7" s="14">
        <v>2.2249999601626769E-3</v>
      </c>
    </row>
    <row r="8" spans="2:29" x14ac:dyDescent="0.25">
      <c r="B8" s="7">
        <v>45631</v>
      </c>
      <c r="C8" s="8">
        <v>314</v>
      </c>
      <c r="D8" s="9"/>
      <c r="E8" s="10">
        <v>13.25</v>
      </c>
      <c r="F8" s="33">
        <f t="shared" si="0"/>
        <v>4160.5</v>
      </c>
      <c r="G8" s="15">
        <v>45679</v>
      </c>
      <c r="H8" s="16" t="s">
        <v>34</v>
      </c>
      <c r="I8" s="17"/>
      <c r="J8" s="18">
        <v>121143.99</v>
      </c>
    </row>
    <row r="9" spans="2:29" x14ac:dyDescent="0.25">
      <c r="B9" s="7">
        <v>45632</v>
      </c>
      <c r="C9" s="8">
        <v>291</v>
      </c>
      <c r="D9" s="9"/>
      <c r="E9" s="10">
        <v>13.25</v>
      </c>
      <c r="F9" s="33">
        <f t="shared" si="0"/>
        <v>3855.75</v>
      </c>
      <c r="G9" s="15"/>
      <c r="H9" s="16"/>
      <c r="I9" s="17"/>
      <c r="J9" s="18"/>
    </row>
    <row r="10" spans="2:29" x14ac:dyDescent="0.25">
      <c r="B10" s="7">
        <v>45633</v>
      </c>
      <c r="C10" s="8">
        <v>289</v>
      </c>
      <c r="D10" s="9"/>
      <c r="E10" s="10">
        <v>13.25</v>
      </c>
      <c r="F10" s="33">
        <f t="shared" si="0"/>
        <v>3829.25</v>
      </c>
      <c r="G10" s="15"/>
      <c r="H10" s="16"/>
      <c r="I10" s="17"/>
      <c r="J10" s="18"/>
    </row>
    <row r="11" spans="2:29" x14ac:dyDescent="0.25">
      <c r="B11" s="7">
        <v>45634</v>
      </c>
      <c r="C11" s="8">
        <v>302</v>
      </c>
      <c r="D11" s="9"/>
      <c r="E11" s="10">
        <v>13.25</v>
      </c>
      <c r="F11" s="33">
        <f t="shared" si="0"/>
        <v>4001.5</v>
      </c>
      <c r="G11" s="19"/>
      <c r="H11" s="16"/>
      <c r="I11" s="17"/>
      <c r="J11" s="18"/>
    </row>
    <row r="12" spans="2:29" x14ac:dyDescent="0.25">
      <c r="B12" s="7">
        <v>45635</v>
      </c>
      <c r="C12" s="8">
        <v>298</v>
      </c>
      <c r="D12" s="9"/>
      <c r="E12" s="10">
        <v>13.25</v>
      </c>
      <c r="F12" s="33">
        <f t="shared" si="0"/>
        <v>3948.5</v>
      </c>
      <c r="G12" s="19"/>
      <c r="H12" s="16"/>
      <c r="I12" s="17"/>
      <c r="J12" s="18"/>
    </row>
    <row r="13" spans="2:29" x14ac:dyDescent="0.25">
      <c r="B13" s="7">
        <v>45636</v>
      </c>
      <c r="C13" s="8">
        <v>319</v>
      </c>
      <c r="D13" s="9"/>
      <c r="E13" s="10">
        <v>13.25</v>
      </c>
      <c r="F13" s="33">
        <f t="shared" si="0"/>
        <v>4226.75</v>
      </c>
      <c r="G13" s="19"/>
      <c r="H13" s="16"/>
      <c r="I13" s="17"/>
      <c r="J13" s="18"/>
    </row>
    <row r="14" spans="2:29" x14ac:dyDescent="0.25">
      <c r="B14" s="7">
        <v>45637</v>
      </c>
      <c r="C14" s="8">
        <v>313</v>
      </c>
      <c r="D14" s="9"/>
      <c r="E14" s="10">
        <v>13.25</v>
      </c>
      <c r="F14" s="33">
        <f t="shared" si="0"/>
        <v>4147.25</v>
      </c>
      <c r="G14" s="19"/>
      <c r="H14" s="16"/>
      <c r="I14" s="17"/>
      <c r="J14" s="18"/>
    </row>
    <row r="15" spans="2:29" x14ac:dyDescent="0.25">
      <c r="B15" s="7">
        <v>45638</v>
      </c>
      <c r="C15" s="8">
        <v>314.5</v>
      </c>
      <c r="D15" s="9"/>
      <c r="E15" s="10">
        <v>13.25</v>
      </c>
      <c r="F15" s="33">
        <f t="shared" si="0"/>
        <v>4167.125</v>
      </c>
      <c r="G15" s="19"/>
      <c r="H15" s="16"/>
      <c r="I15" s="17"/>
      <c r="J15" s="18"/>
    </row>
    <row r="16" spans="2:29" x14ac:dyDescent="0.25">
      <c r="B16" s="7">
        <v>45639</v>
      </c>
      <c r="C16" s="8">
        <v>300</v>
      </c>
      <c r="D16" s="9"/>
      <c r="E16" s="10">
        <v>13.25</v>
      </c>
      <c r="F16" s="33">
        <f t="shared" si="0"/>
        <v>3975</v>
      </c>
      <c r="G16" s="19"/>
      <c r="H16" s="16"/>
      <c r="I16" s="17"/>
      <c r="J16" s="18"/>
    </row>
    <row r="17" spans="2:14" x14ac:dyDescent="0.25">
      <c r="B17" s="7">
        <v>45640</v>
      </c>
      <c r="C17" s="8">
        <v>308.5</v>
      </c>
      <c r="D17" s="9"/>
      <c r="E17" s="10">
        <v>13.25</v>
      </c>
      <c r="F17" s="33">
        <f t="shared" si="0"/>
        <v>4087.625</v>
      </c>
      <c r="G17" s="19"/>
      <c r="H17" s="16"/>
      <c r="I17" s="17"/>
      <c r="J17" s="18"/>
    </row>
    <row r="18" spans="2:14" x14ac:dyDescent="0.25">
      <c r="B18" s="7">
        <v>45641</v>
      </c>
      <c r="C18" s="8">
        <v>307</v>
      </c>
      <c r="D18" s="9"/>
      <c r="E18" s="10">
        <v>13.25</v>
      </c>
      <c r="F18" s="33">
        <f t="shared" si="0"/>
        <v>4067.75</v>
      </c>
      <c r="G18" s="19"/>
      <c r="H18" s="16"/>
      <c r="I18" s="17"/>
      <c r="J18" s="18"/>
    </row>
    <row r="19" spans="2:14" x14ac:dyDescent="0.25">
      <c r="B19" s="7">
        <v>45642</v>
      </c>
      <c r="C19" s="8">
        <v>314</v>
      </c>
      <c r="D19" s="9"/>
      <c r="E19" s="10">
        <v>13.25</v>
      </c>
      <c r="F19" s="33">
        <f t="shared" si="0"/>
        <v>4160.5</v>
      </c>
      <c r="G19" s="19"/>
      <c r="H19" s="16"/>
      <c r="I19" s="17"/>
      <c r="J19" s="18"/>
    </row>
    <row r="20" spans="2:14" x14ac:dyDescent="0.25">
      <c r="B20" s="7">
        <v>45643</v>
      </c>
      <c r="C20" s="8">
        <v>304</v>
      </c>
      <c r="D20" s="9"/>
      <c r="E20" s="10">
        <v>13.25</v>
      </c>
      <c r="F20" s="33">
        <f t="shared" si="0"/>
        <v>4028</v>
      </c>
      <c r="G20" s="19"/>
      <c r="H20" s="16"/>
      <c r="I20" s="17"/>
      <c r="J20" s="18"/>
    </row>
    <row r="21" spans="2:14" x14ac:dyDescent="0.25">
      <c r="B21" s="7">
        <v>45644</v>
      </c>
      <c r="C21" s="8">
        <v>298.5</v>
      </c>
      <c r="D21" s="9"/>
      <c r="E21" s="10">
        <v>13.25</v>
      </c>
      <c r="F21" s="33">
        <f t="shared" si="0"/>
        <v>3955.125</v>
      </c>
      <c r="G21" s="19"/>
      <c r="H21" s="16"/>
      <c r="I21" s="17"/>
      <c r="J21" s="18"/>
    </row>
    <row r="22" spans="2:14" x14ac:dyDescent="0.25">
      <c r="B22" s="7">
        <v>45645</v>
      </c>
      <c r="C22" s="8">
        <v>289</v>
      </c>
      <c r="D22" s="9"/>
      <c r="E22" s="10">
        <v>13.25</v>
      </c>
      <c r="F22" s="33">
        <f t="shared" si="0"/>
        <v>3829.25</v>
      </c>
      <c r="G22" s="19"/>
      <c r="H22" s="16"/>
      <c r="I22" s="17"/>
      <c r="J22" s="18"/>
    </row>
    <row r="23" spans="2:14" x14ac:dyDescent="0.25">
      <c r="B23" s="7">
        <v>45646</v>
      </c>
      <c r="C23" s="8">
        <v>302</v>
      </c>
      <c r="D23" s="9"/>
      <c r="E23" s="10">
        <v>13.25</v>
      </c>
      <c r="F23" s="33">
        <f t="shared" si="0"/>
        <v>4001.5</v>
      </c>
      <c r="G23" s="19"/>
      <c r="H23" s="16"/>
      <c r="I23" s="17"/>
      <c r="J23" s="18"/>
    </row>
    <row r="24" spans="2:14" x14ac:dyDescent="0.25">
      <c r="B24" s="7">
        <v>45647</v>
      </c>
      <c r="C24" s="8">
        <v>293.5</v>
      </c>
      <c r="D24" s="9"/>
      <c r="E24" s="10">
        <v>13.25</v>
      </c>
      <c r="F24" s="33">
        <f t="shared" si="0"/>
        <v>3888.875</v>
      </c>
      <c r="G24" s="19"/>
      <c r="H24" s="16"/>
      <c r="I24" s="17"/>
      <c r="J24" s="18"/>
    </row>
    <row r="25" spans="2:14" x14ac:dyDescent="0.25">
      <c r="B25" s="7">
        <v>45648</v>
      </c>
      <c r="C25" s="8">
        <v>303</v>
      </c>
      <c r="D25" s="9"/>
      <c r="E25" s="10">
        <v>13.25</v>
      </c>
      <c r="F25" s="33">
        <f t="shared" si="0"/>
        <v>4014.75</v>
      </c>
      <c r="G25" s="19"/>
      <c r="H25" s="16"/>
      <c r="I25" s="17"/>
      <c r="J25" s="18"/>
    </row>
    <row r="26" spans="2:14" x14ac:dyDescent="0.25">
      <c r="B26" s="7">
        <v>45649</v>
      </c>
      <c r="C26" s="8">
        <v>306.5</v>
      </c>
      <c r="D26" s="9"/>
      <c r="E26" s="10">
        <v>13.25</v>
      </c>
      <c r="F26" s="33">
        <f t="shared" si="0"/>
        <v>4061.125</v>
      </c>
      <c r="G26" s="19"/>
      <c r="H26" s="16"/>
      <c r="I26" s="17"/>
      <c r="J26" s="18"/>
    </row>
    <row r="27" spans="2:14" x14ac:dyDescent="0.25">
      <c r="B27" s="7">
        <v>45650</v>
      </c>
      <c r="C27" s="8">
        <v>301</v>
      </c>
      <c r="D27" s="9"/>
      <c r="E27" s="10">
        <v>13.25</v>
      </c>
      <c r="F27" s="33">
        <f t="shared" si="0"/>
        <v>3988.25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305</v>
      </c>
      <c r="D28" s="9"/>
      <c r="E28" s="10">
        <v>13.25</v>
      </c>
      <c r="F28" s="33">
        <f t="shared" si="0"/>
        <v>4041.25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295</v>
      </c>
      <c r="D29" s="9"/>
      <c r="E29" s="10">
        <v>13.25</v>
      </c>
      <c r="F29" s="33">
        <f t="shared" si="0"/>
        <v>3908.75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290</v>
      </c>
      <c r="D30" s="9"/>
      <c r="E30" s="10">
        <v>13.25</v>
      </c>
      <c r="F30" s="33">
        <f t="shared" si="0"/>
        <v>3842.5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284.5</v>
      </c>
      <c r="D31" s="9"/>
      <c r="E31" s="10">
        <v>13.25</v>
      </c>
      <c r="F31" s="33">
        <f t="shared" si="0"/>
        <v>3769.625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298</v>
      </c>
      <c r="D32" s="9"/>
      <c r="E32" s="10">
        <v>13.25</v>
      </c>
      <c r="F32" s="33">
        <f t="shared" si="0"/>
        <v>3948.5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277</v>
      </c>
      <c r="D33" s="9"/>
      <c r="E33" s="10">
        <v>13.25</v>
      </c>
      <c r="F33" s="33">
        <f t="shared" si="0"/>
        <v>3670.25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269</v>
      </c>
      <c r="D34" s="36"/>
      <c r="E34" s="37">
        <v>13.25</v>
      </c>
      <c r="F34" s="38">
        <f t="shared" si="0"/>
        <v>3564.25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9287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123052.75247499997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123052.75</v>
      </c>
      <c r="L36" s="31">
        <f>J36-J4-J5-J6</f>
        <v>121143.98975000001</v>
      </c>
      <c r="M36" s="31"/>
      <c r="N36" s="31">
        <f>L36-M36</f>
        <v>121143.98975000001</v>
      </c>
    </row>
    <row r="37" spans="2:14" x14ac:dyDescent="0.25">
      <c r="B37" s="26" t="s">
        <v>14</v>
      </c>
      <c r="C37" s="30">
        <f>C35</f>
        <v>9287</v>
      </c>
      <c r="D37" s="9">
        <f>D35/1.03</f>
        <v>0</v>
      </c>
      <c r="E37" s="10"/>
      <c r="F37" s="33">
        <f>SUM(F4:F36)</f>
        <v>123052.75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O23" sqref="O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2.4749999720370397E-3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35"/>
      <c r="D34" s="36"/>
      <c r="E34" s="37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52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21" sqref="L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2.4749999720370397E-3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2.4749999720370397E-3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P19" sqref="P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2.4749999720370397E-3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2.4749999720370397E-3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2.4749999720370397E-3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2.4749999720370397E-3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2.4749999720370397E-3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2.4749999720370397E-3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2.4749999720370397E-3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2.4749999720370397E-3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2.4749999720370397E-3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2.4749999720370397E-3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-2.4749999720370397E-3</v>
      </c>
      <c r="M39" s="17"/>
      <c r="N39" s="40">
        <f>J39+N34</f>
        <v>-2.4749999720370397E-3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-2.4749999720370397E-3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2025-06-20T05:52:51Z</dcterms:modified>
</cp:coreProperties>
</file>